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644\"/>
    </mc:Choice>
  </mc:AlternateContent>
  <bookViews>
    <workbookView xWindow="360" yWindow="120" windowWidth="21015" windowHeight="9465" tabRatio="662"/>
  </bookViews>
  <sheets>
    <sheet name="SALRY" sheetId="4" r:id="rId1"/>
    <sheet name="databiram" sheetId="6" state="hidden" r:id="rId2"/>
    <sheet name="Sheet1" sheetId="7" r:id="rId3"/>
  </sheets>
  <definedNames>
    <definedName name="قائم">databiram!$A:$A</definedName>
  </definedNames>
  <calcPr calcId="162913"/>
</workbook>
</file>

<file path=xl/calcChain.xml><?xml version="1.0" encoding="utf-8"?>
<calcChain xmlns="http://schemas.openxmlformats.org/spreadsheetml/2006/main">
  <c r="H2" i="4" l="1"/>
  <c r="H4" i="4"/>
  <c r="H6" i="4"/>
  <c r="H8" i="4"/>
  <c r="H10" i="4"/>
  <c r="H11" i="4"/>
  <c r="H12" i="4"/>
  <c r="H15" i="4"/>
  <c r="H17" i="4"/>
  <c r="H19" i="4"/>
  <c r="H21" i="4"/>
  <c r="H22" i="4"/>
  <c r="H23" i="4"/>
  <c r="H13" i="4"/>
  <c r="F20" i="4"/>
  <c r="D20" i="4"/>
  <c r="F19" i="4"/>
  <c r="D19" i="4"/>
  <c r="G19" i="4" s="1"/>
  <c r="F18" i="4"/>
  <c r="D18" i="4"/>
  <c r="F17" i="4"/>
  <c r="D17" i="4"/>
  <c r="G17" i="4" s="1"/>
  <c r="F12" i="4"/>
  <c r="D12" i="4"/>
  <c r="G12" i="4" s="1"/>
  <c r="F11" i="4"/>
  <c r="D11" i="4"/>
  <c r="G11" i="4" s="1"/>
  <c r="F10" i="4"/>
  <c r="D10" i="4"/>
  <c r="G10" i="4" s="1"/>
  <c r="F9" i="4"/>
  <c r="D9" i="4"/>
  <c r="G9" i="4" s="1"/>
  <c r="F8" i="4"/>
  <c r="D8" i="4"/>
  <c r="G8" i="4" s="1"/>
  <c r="F7" i="4"/>
  <c r="D7" i="4"/>
  <c r="G7" i="4" s="1"/>
  <c r="F6" i="4"/>
  <c r="D6" i="4"/>
  <c r="G6" i="4" s="1"/>
  <c r="F5" i="4"/>
  <c r="D5" i="4"/>
  <c r="G5" i="4" s="1"/>
  <c r="F4" i="4"/>
  <c r="D4" i="4"/>
  <c r="G4" i="4" s="1"/>
  <c r="F3" i="4"/>
  <c r="D3" i="4"/>
  <c r="G3" i="4" s="1"/>
  <c r="F2" i="4"/>
  <c r="D2" i="4"/>
  <c r="G2" i="4" s="1"/>
  <c r="F23" i="4"/>
  <c r="D23" i="4"/>
  <c r="G23" i="4" s="1"/>
  <c r="F22" i="4"/>
  <c r="D22" i="4"/>
  <c r="G22" i="4" s="1"/>
  <c r="F21" i="4"/>
  <c r="D21" i="4"/>
  <c r="G21" i="4" s="1"/>
  <c r="F16" i="4"/>
  <c r="D16" i="4"/>
  <c r="G16" i="4" s="1"/>
  <c r="F15" i="4"/>
  <c r="D15" i="4"/>
  <c r="G15" i="4" s="1"/>
  <c r="F14" i="4"/>
  <c r="D14" i="4"/>
  <c r="G14" i="4" s="1"/>
  <c r="F13" i="4"/>
  <c r="D13" i="4"/>
  <c r="G13" i="4" s="1"/>
  <c r="H3" i="4" l="1"/>
  <c r="H7" i="4"/>
  <c r="H9" i="4"/>
  <c r="H5" i="4"/>
  <c r="H16" i="4"/>
  <c r="H14" i="4"/>
  <c r="G20" i="4"/>
  <c r="H20" i="4" s="1"/>
  <c r="G18" i="4"/>
  <c r="H18" i="4" s="1"/>
</calcChain>
</file>

<file path=xl/sharedStrings.xml><?xml version="1.0" encoding="utf-8"?>
<sst xmlns="http://schemas.openxmlformats.org/spreadsheetml/2006/main" count="45" uniqueCount="23">
  <si>
    <t>قائم</t>
  </si>
  <si>
    <t>غيرقائم</t>
  </si>
  <si>
    <t>جزء50</t>
  </si>
  <si>
    <t>جزء65</t>
  </si>
  <si>
    <t>جزء75</t>
  </si>
  <si>
    <t>م</t>
  </si>
  <si>
    <t>حالة الموظف</t>
  </si>
  <si>
    <t>بداية شهر الاستحقاق</t>
  </si>
  <si>
    <t>تاريخ إخلاء الطرف</t>
  </si>
  <si>
    <t>اليوم التالى للعاملين بجزء فى حالة القطع</t>
  </si>
  <si>
    <t>نهاية شهر الاستحقاق</t>
  </si>
  <si>
    <t>قطع50</t>
  </si>
  <si>
    <t>قطع65</t>
  </si>
  <si>
    <t>قطع75</t>
  </si>
  <si>
    <t>المكافاة</t>
  </si>
  <si>
    <t>السلام عليكم *** تقبل الله منا ومنكم صالح الاعمال والطاعات</t>
  </si>
  <si>
    <t xml:space="preserve">انه لو قيمة الخلية B2 اكبر من أو يساوى 4000 يعطى الحد الاقصى = 1320 للقائم أو العاملين بجزء 50 أو القطع </t>
  </si>
  <si>
    <t>اما لو غير قائم او يعمل بجزء وقد أخلى طرف كلا منهم للوفاه اوللإحالة = 1320÷ عدد ايام الشهر × المدة المستحقة = 352</t>
  </si>
  <si>
    <t xml:space="preserve">عذرا اخى وحبيب قلبى بن عليه حاجى **** لقد فصلت شحن وقد ارهقت عينى أكثر من اللازم **** غفوت عن إضافة بهذة المعادلة الا وهى </t>
  </si>
  <si>
    <t>اما  لو الخلية B2 اقل من 4000 اعطى  33% × قيمة الخلية B2 × الحالات سابقة الذكر</t>
  </si>
  <si>
    <t>للقائم أو العاملين بجزء 50 أو القطع  = 3500</t>
  </si>
  <si>
    <t>غير قائم او يعمل بجزء وقد أخلى طرف كلا منهم للوفاه اوللإحالة = 933.33</t>
  </si>
  <si>
    <t>تقبل وافر تقديرى واحترامى وجزاكم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</si>
</sst>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$-1010000]yyyy/mm/dd;@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3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</cellStyleXfs>
  <cellXfs count="17">
    <xf numFmtId="0" fontId="0" fillId="0" borderId="0" xfId="0"/>
    <xf numFmtId="0" fontId="4" fillId="0" borderId="0" xfId="0" applyFont="1"/>
    <xf numFmtId="2" fontId="4" fillId="0" borderId="0" xfId="0" applyNumberFormat="1" applyFont="1"/>
    <xf numFmtId="2" fontId="4" fillId="3" borderId="0" xfId="0" applyNumberFormat="1" applyFont="1" applyFill="1"/>
    <xf numFmtId="165" fontId="4" fillId="0" borderId="0" xfId="0" applyNumberFormat="1" applyFont="1"/>
    <xf numFmtId="0" fontId="4" fillId="2" borderId="0" xfId="0" applyFont="1" applyFill="1"/>
    <xf numFmtId="165" fontId="4" fillId="2" borderId="0" xfId="0" applyNumberFormat="1" applyFont="1" applyFill="1"/>
    <xf numFmtId="2" fontId="4" fillId="2" borderId="0" xfId="0" applyNumberFormat="1" applyFont="1" applyFill="1"/>
    <xf numFmtId="2" fontId="4" fillId="0" borderId="4" xfId="0" applyNumberFormat="1" applyFont="1" applyBorder="1"/>
    <xf numFmtId="2" fontId="4" fillId="0" borderId="6" xfId="0" applyNumberFormat="1" applyFont="1" applyBorder="1"/>
    <xf numFmtId="2" fontId="4" fillId="0" borderId="1" xfId="0" applyNumberFormat="1" applyFont="1" applyBorder="1"/>
    <xf numFmtId="2" fontId="4" fillId="0" borderId="2" xfId="0" applyNumberFormat="1" applyFont="1" applyBorder="1"/>
    <xf numFmtId="2" fontId="4" fillId="0" borderId="3" xfId="0" applyNumberFormat="1" applyFont="1" applyBorder="1"/>
    <xf numFmtId="2" fontId="4" fillId="0" borderId="0" xfId="0" applyNumberFormat="1" applyFont="1" applyBorder="1"/>
    <xf numFmtId="2" fontId="4" fillId="0" borderId="5" xfId="0" applyNumberFormat="1" applyFont="1" applyBorder="1"/>
    <xf numFmtId="2" fontId="4" fillId="0" borderId="7" xfId="0" applyNumberFormat="1" applyFont="1" applyBorder="1"/>
    <xf numFmtId="2" fontId="4" fillId="0" borderId="8" xfId="0" applyNumberFormat="1" applyFont="1" applyBorder="1"/>
  </cellXfs>
  <cellStyles count="7">
    <cellStyle name="Comma 3" xfId="2"/>
    <cellStyle name="Normal" xfId="0" builtinId="0"/>
    <cellStyle name="Normal 2 10" xfId="6"/>
    <cellStyle name="Normal 2 2" xfId="5"/>
    <cellStyle name="Normal 3" xfId="1"/>
    <cellStyle name="Normal 4" xfId="3"/>
    <cellStyle name="Normal 6" xfId="4"/>
  </cellStyles>
  <dxfs count="0"/>
  <tableStyles count="0" defaultTableStyle="TableStyleMedium9" defaultPivotStyle="PivotStyleLight16"/>
  <colors>
    <mruColors>
      <color rgb="FF990000"/>
      <color rgb="FF001642"/>
      <color rgb="FF320000"/>
      <color rgb="FF00194C"/>
      <color rgb="FF002A7E"/>
      <color rgb="FF15225B"/>
      <color rgb="FF000F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2060"/>
  </sheetPr>
  <dimension ref="A1:S23"/>
  <sheetViews>
    <sheetView rightToLeft="1" tabSelected="1" workbookViewId="0">
      <selection activeCell="H2" sqref="H2"/>
    </sheetView>
  </sheetViews>
  <sheetFormatPr baseColWidth="10" defaultColWidth="9" defaultRowHeight="16.5"/>
  <cols>
    <col min="1" max="1" width="5.28515625" style="1" customWidth="1"/>
    <col min="2" max="2" width="8.42578125" style="1" bestFit="1" customWidth="1"/>
    <col min="3" max="3" width="11.85546875" style="1" bestFit="1" customWidth="1"/>
    <col min="4" max="4" width="18.28515625" style="4" bestFit="1" customWidth="1"/>
    <col min="5" max="5" width="16.85546875" style="4" bestFit="1" customWidth="1"/>
    <col min="6" max="6" width="17.85546875" style="4" customWidth="1"/>
    <col min="7" max="7" width="18.5703125" style="4" bestFit="1" customWidth="1"/>
    <col min="8" max="8" width="11.85546875" style="2" bestFit="1" customWidth="1"/>
    <col min="9" max="9" width="13.85546875" style="2" customWidth="1"/>
    <col min="10" max="16384" width="9" style="1"/>
  </cols>
  <sheetData>
    <row r="1" spans="1:19" ht="17.25" thickBot="1">
      <c r="A1" s="1" t="s">
        <v>5</v>
      </c>
      <c r="B1" s="1" t="s">
        <v>14</v>
      </c>
      <c r="C1" s="1" t="s">
        <v>6</v>
      </c>
      <c r="D1" s="4" t="s">
        <v>7</v>
      </c>
      <c r="E1" s="4" t="s">
        <v>8</v>
      </c>
      <c r="F1" s="4" t="s">
        <v>9</v>
      </c>
      <c r="G1" s="4" t="s">
        <v>10</v>
      </c>
    </row>
    <row r="2" spans="1:19">
      <c r="A2" s="1">
        <v>1</v>
      </c>
      <c r="B2" s="1">
        <v>3500</v>
      </c>
      <c r="C2" s="1" t="s">
        <v>0</v>
      </c>
      <c r="D2" s="4">
        <f ca="1">DATE(YEAR(TODAY()),MONTH(TODAY()),1)</f>
        <v>42887</v>
      </c>
      <c r="F2" s="4" t="str">
        <f t="shared" ref="F2:F23" si="0">IF(LEFT(C2,3)="قطع",+DATE(YEAR(E2),MONTH(E2),DAY(E2)+1),"")</f>
        <v/>
      </c>
      <c r="G2" s="4">
        <f ca="1">DATE(YEAR(D2),MONTH(D2)+1,0)</f>
        <v>42916</v>
      </c>
      <c r="H2" s="3">
        <f t="shared" ref="H2:H11" si="1">IF(OR($E2="",LEFT($C2,3)="قطع"),IF($B2&lt;4000,$B2,1320),IF($B2&lt;4000,$B2,1320)*($E2-$D2+1)/($G2-$D2+1))</f>
        <v>3500</v>
      </c>
      <c r="I2" s="10" t="s">
        <v>15</v>
      </c>
      <c r="J2" s="11"/>
      <c r="K2" s="11"/>
      <c r="L2" s="11"/>
      <c r="M2" s="11"/>
      <c r="N2" s="11"/>
      <c r="O2" s="11"/>
      <c r="P2" s="11"/>
      <c r="Q2" s="11"/>
      <c r="R2" s="11"/>
      <c r="S2" s="12"/>
    </row>
    <row r="3" spans="1:19">
      <c r="A3" s="1">
        <v>2</v>
      </c>
      <c r="B3" s="1">
        <v>3500</v>
      </c>
      <c r="C3" s="1" t="s">
        <v>1</v>
      </c>
      <c r="D3" s="4">
        <f t="shared" ref="D3:D12" ca="1" si="2">DATE(YEAR(TODAY()),MONTH(TODAY()),1)</f>
        <v>42887</v>
      </c>
      <c r="E3" s="4">
        <v>42894</v>
      </c>
      <c r="F3" s="4" t="str">
        <f t="shared" si="0"/>
        <v/>
      </c>
      <c r="G3" s="4">
        <f t="shared" ref="G3:G12" ca="1" si="3">DATE(YEAR(D3),MONTH(D3)+1,0)</f>
        <v>42916</v>
      </c>
      <c r="H3" s="3">
        <f t="shared" ca="1" si="1"/>
        <v>933.33333333333337</v>
      </c>
      <c r="I3" s="8" t="s">
        <v>18</v>
      </c>
      <c r="J3" s="13"/>
      <c r="K3" s="13"/>
      <c r="L3" s="13"/>
      <c r="M3" s="13"/>
      <c r="N3" s="13"/>
      <c r="O3" s="13"/>
      <c r="P3" s="13"/>
      <c r="Q3" s="13"/>
      <c r="R3" s="13"/>
      <c r="S3" s="14"/>
    </row>
    <row r="4" spans="1:19">
      <c r="A4" s="1">
        <v>3</v>
      </c>
      <c r="B4" s="1">
        <v>3500</v>
      </c>
      <c r="C4" s="1" t="s">
        <v>2</v>
      </c>
      <c r="D4" s="4">
        <f t="shared" ca="1" si="2"/>
        <v>42887</v>
      </c>
      <c r="F4" s="4" t="str">
        <f t="shared" si="0"/>
        <v/>
      </c>
      <c r="G4" s="4">
        <f t="shared" ca="1" si="3"/>
        <v>42916</v>
      </c>
      <c r="H4" s="3">
        <f t="shared" si="1"/>
        <v>3500</v>
      </c>
      <c r="I4" s="8" t="s">
        <v>16</v>
      </c>
      <c r="J4" s="13"/>
      <c r="K4" s="13"/>
      <c r="L4" s="13"/>
      <c r="M4" s="13"/>
      <c r="N4" s="13"/>
      <c r="O4" s="13"/>
      <c r="P4" s="13"/>
      <c r="Q4" s="13"/>
      <c r="R4" s="13"/>
      <c r="S4" s="14"/>
    </row>
    <row r="5" spans="1:19">
      <c r="A5" s="1">
        <v>4</v>
      </c>
      <c r="B5" s="1">
        <v>3500</v>
      </c>
      <c r="C5" s="1" t="s">
        <v>2</v>
      </c>
      <c r="D5" s="4">
        <f t="shared" ca="1" si="2"/>
        <v>42887</v>
      </c>
      <c r="E5" s="4">
        <v>42894</v>
      </c>
      <c r="F5" s="4" t="str">
        <f t="shared" si="0"/>
        <v/>
      </c>
      <c r="G5" s="4">
        <f t="shared" ca="1" si="3"/>
        <v>42916</v>
      </c>
      <c r="H5" s="3">
        <f t="shared" ca="1" si="1"/>
        <v>933.33333333333337</v>
      </c>
      <c r="I5" s="8" t="s">
        <v>17</v>
      </c>
      <c r="J5" s="13"/>
      <c r="K5" s="13"/>
      <c r="L5" s="13"/>
      <c r="M5" s="13"/>
      <c r="N5" s="13"/>
      <c r="O5" s="13"/>
      <c r="P5" s="13"/>
      <c r="Q5" s="13"/>
      <c r="R5" s="13"/>
      <c r="S5" s="14"/>
    </row>
    <row r="6" spans="1:19">
      <c r="A6" s="1">
        <v>5</v>
      </c>
      <c r="B6" s="1">
        <v>3500</v>
      </c>
      <c r="C6" s="1" t="s">
        <v>3</v>
      </c>
      <c r="D6" s="4">
        <f t="shared" ca="1" si="2"/>
        <v>42887</v>
      </c>
      <c r="F6" s="4" t="str">
        <f t="shared" si="0"/>
        <v/>
      </c>
      <c r="G6" s="4">
        <f t="shared" ca="1" si="3"/>
        <v>42916</v>
      </c>
      <c r="H6" s="3">
        <f t="shared" si="1"/>
        <v>3500</v>
      </c>
      <c r="I6" s="8"/>
      <c r="J6" s="13"/>
      <c r="K6" s="13"/>
      <c r="L6" s="13"/>
      <c r="M6" s="13"/>
      <c r="N6" s="13"/>
      <c r="O6" s="13"/>
      <c r="P6" s="13"/>
      <c r="Q6" s="13"/>
      <c r="R6" s="13"/>
      <c r="S6" s="14"/>
    </row>
    <row r="7" spans="1:19">
      <c r="A7" s="1">
        <v>6</v>
      </c>
      <c r="B7" s="1">
        <v>3500</v>
      </c>
      <c r="C7" s="1" t="s">
        <v>3</v>
      </c>
      <c r="D7" s="4">
        <f t="shared" ca="1" si="2"/>
        <v>42887</v>
      </c>
      <c r="E7" s="4">
        <v>42894</v>
      </c>
      <c r="F7" s="4" t="str">
        <f t="shared" si="0"/>
        <v/>
      </c>
      <c r="G7" s="4">
        <f t="shared" ca="1" si="3"/>
        <v>42916</v>
      </c>
      <c r="H7" s="3">
        <f t="shared" ca="1" si="1"/>
        <v>933.33333333333337</v>
      </c>
      <c r="I7" s="8" t="s">
        <v>19</v>
      </c>
      <c r="J7" s="13"/>
      <c r="K7" s="13"/>
      <c r="L7" s="13"/>
      <c r="M7" s="13"/>
      <c r="N7" s="13"/>
      <c r="O7" s="13"/>
      <c r="P7" s="13"/>
      <c r="Q7" s="13"/>
      <c r="R7" s="13"/>
      <c r="S7" s="14"/>
    </row>
    <row r="8" spans="1:19">
      <c r="A8" s="1">
        <v>7</v>
      </c>
      <c r="B8" s="1">
        <v>3500</v>
      </c>
      <c r="C8" s="1" t="s">
        <v>4</v>
      </c>
      <c r="D8" s="4">
        <f t="shared" ca="1" si="2"/>
        <v>42887</v>
      </c>
      <c r="F8" s="4" t="str">
        <f t="shared" si="0"/>
        <v/>
      </c>
      <c r="G8" s="4">
        <f t="shared" ca="1" si="3"/>
        <v>42916</v>
      </c>
      <c r="H8" s="3">
        <f t="shared" si="1"/>
        <v>3500</v>
      </c>
      <c r="I8" s="8" t="s">
        <v>20</v>
      </c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>
      <c r="A9" s="1">
        <v>8</v>
      </c>
      <c r="B9" s="1">
        <v>3500</v>
      </c>
      <c r="C9" s="1" t="s">
        <v>4</v>
      </c>
      <c r="D9" s="4">
        <f t="shared" ca="1" si="2"/>
        <v>42887</v>
      </c>
      <c r="E9" s="4">
        <v>42894</v>
      </c>
      <c r="F9" s="4" t="str">
        <f t="shared" si="0"/>
        <v/>
      </c>
      <c r="G9" s="4">
        <f t="shared" ca="1" si="3"/>
        <v>42916</v>
      </c>
      <c r="H9" s="3">
        <f t="shared" ca="1" si="1"/>
        <v>933.33333333333337</v>
      </c>
      <c r="I9" s="8" t="s">
        <v>21</v>
      </c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>
      <c r="A10" s="1">
        <v>9</v>
      </c>
      <c r="B10" s="1">
        <v>3500</v>
      </c>
      <c r="C10" s="1" t="s">
        <v>11</v>
      </c>
      <c r="D10" s="4">
        <f t="shared" ca="1" si="2"/>
        <v>42887</v>
      </c>
      <c r="E10" s="4">
        <v>42894</v>
      </c>
      <c r="F10" s="4">
        <f t="shared" si="0"/>
        <v>42895</v>
      </c>
      <c r="G10" s="4">
        <f t="shared" ca="1" si="3"/>
        <v>42916</v>
      </c>
      <c r="H10" s="3">
        <f t="shared" si="1"/>
        <v>3500</v>
      </c>
      <c r="I10" s="8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7.25" thickBot="1">
      <c r="A11" s="1">
        <v>10</v>
      </c>
      <c r="B11" s="1">
        <v>3500</v>
      </c>
      <c r="C11" s="1" t="s">
        <v>12</v>
      </c>
      <c r="D11" s="4">
        <f t="shared" ca="1" si="2"/>
        <v>42887</v>
      </c>
      <c r="E11" s="4">
        <v>42894</v>
      </c>
      <c r="F11" s="4">
        <f t="shared" si="0"/>
        <v>42895</v>
      </c>
      <c r="G11" s="4">
        <f t="shared" ca="1" si="3"/>
        <v>42916</v>
      </c>
      <c r="H11" s="3">
        <f t="shared" si="1"/>
        <v>3500</v>
      </c>
      <c r="I11" s="9" t="s">
        <v>22</v>
      </c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>
      <c r="A12" s="1">
        <v>11</v>
      </c>
      <c r="B12" s="1">
        <v>3500</v>
      </c>
      <c r="C12" s="1" t="s">
        <v>13</v>
      </c>
      <c r="D12" s="4">
        <f t="shared" ca="1" si="2"/>
        <v>42887</v>
      </c>
      <c r="E12" s="4">
        <v>42894</v>
      </c>
      <c r="F12" s="4">
        <f t="shared" si="0"/>
        <v>42895</v>
      </c>
      <c r="G12" s="4">
        <f t="shared" ca="1" si="3"/>
        <v>42916</v>
      </c>
      <c r="H12" s="3">
        <f>IF(OR($E12="",LEFT($C12,3)="قطع"),IF($B12&lt;4000,$B12,1320),IF($B12&lt;4000,$B12,1320)*($E12-$D12+1)/($G12-$D12+1))</f>
        <v>3500</v>
      </c>
    </row>
    <row r="13" spans="1:19">
      <c r="A13" s="5">
        <v>1</v>
      </c>
      <c r="B13" s="5">
        <v>4000</v>
      </c>
      <c r="C13" s="5" t="s">
        <v>0</v>
      </c>
      <c r="D13" s="6">
        <f ca="1">DATE(YEAR(TODAY()),MONTH(TODAY()),1)</f>
        <v>42887</v>
      </c>
      <c r="E13" s="6"/>
      <c r="F13" s="6" t="str">
        <f t="shared" si="0"/>
        <v/>
      </c>
      <c r="G13" s="6">
        <f ca="1">DATE(YEAR(D13),MONTH(D13)+1,0)</f>
        <v>42916</v>
      </c>
      <c r="H13" s="7">
        <f>IF(OR($E13="",LEFT($C13,3)="قطع"),IF($B13&lt;4000,$B13,1320),IF($B13&lt;4000,$B13,1320)*($E13-$D13+1)/($G13-$D13+1))</f>
        <v>1320</v>
      </c>
      <c r="I13" s="7">
        <v>1320</v>
      </c>
    </row>
    <row r="14" spans="1:19">
      <c r="A14" s="5">
        <v>2</v>
      </c>
      <c r="B14" s="5">
        <v>4500</v>
      </c>
      <c r="C14" s="5" t="s">
        <v>1</v>
      </c>
      <c r="D14" s="6">
        <f t="shared" ref="D14:D23" ca="1" si="4">DATE(YEAR(TODAY()),MONTH(TODAY()),1)</f>
        <v>42887</v>
      </c>
      <c r="E14" s="6">
        <v>42894</v>
      </c>
      <c r="F14" s="6" t="str">
        <f t="shared" si="0"/>
        <v/>
      </c>
      <c r="G14" s="6">
        <f t="shared" ref="G14:G23" ca="1" si="5">DATE(YEAR(D14),MONTH(D14)+1,0)</f>
        <v>42916</v>
      </c>
      <c r="H14" s="7">
        <f t="shared" ref="H14:H23" ca="1" si="6">IF(OR($E14="",LEFT($C14,3)="قطع"),IF($B14&lt;4000,$B14,1320),IF($B14&lt;4000,$B14,1320)*($E14-$D14+1)/($G14-$D14+1))</f>
        <v>352</v>
      </c>
      <c r="I14" s="7">
        <v>352</v>
      </c>
    </row>
    <row r="15" spans="1:19">
      <c r="A15" s="5">
        <v>3</v>
      </c>
      <c r="B15" s="5">
        <v>4501</v>
      </c>
      <c r="C15" s="5" t="s">
        <v>2</v>
      </c>
      <c r="D15" s="6">
        <f t="shared" ca="1" si="4"/>
        <v>42887</v>
      </c>
      <c r="E15" s="6"/>
      <c r="F15" s="6" t="str">
        <f t="shared" si="0"/>
        <v/>
      </c>
      <c r="G15" s="6">
        <f t="shared" ca="1" si="5"/>
        <v>42916</v>
      </c>
      <c r="H15" s="7">
        <f t="shared" si="6"/>
        <v>1320</v>
      </c>
      <c r="I15" s="7">
        <v>1320</v>
      </c>
    </row>
    <row r="16" spans="1:19">
      <c r="A16" s="5">
        <v>4</v>
      </c>
      <c r="B16" s="5">
        <v>4502</v>
      </c>
      <c r="C16" s="5" t="s">
        <v>2</v>
      </c>
      <c r="D16" s="6">
        <f t="shared" ca="1" si="4"/>
        <v>42887</v>
      </c>
      <c r="E16" s="6">
        <v>42894</v>
      </c>
      <c r="F16" s="6" t="str">
        <f t="shared" si="0"/>
        <v/>
      </c>
      <c r="G16" s="6">
        <f t="shared" ca="1" si="5"/>
        <v>42916</v>
      </c>
      <c r="H16" s="7">
        <f t="shared" ca="1" si="6"/>
        <v>352</v>
      </c>
      <c r="I16" s="7">
        <v>352</v>
      </c>
    </row>
    <row r="17" spans="1:9">
      <c r="A17" s="5">
        <v>3</v>
      </c>
      <c r="B17" s="5">
        <v>4503</v>
      </c>
      <c r="C17" s="5" t="s">
        <v>2</v>
      </c>
      <c r="D17" s="6">
        <f t="shared" ca="1" si="4"/>
        <v>42887</v>
      </c>
      <c r="E17" s="6"/>
      <c r="F17" s="6" t="str">
        <f t="shared" si="0"/>
        <v/>
      </c>
      <c r="G17" s="6">
        <f t="shared" ref="G17:G20" ca="1" si="7">DATE(YEAR(D17),MONTH(D17)+1,0)</f>
        <v>42916</v>
      </c>
      <c r="H17" s="7">
        <f t="shared" si="6"/>
        <v>1320</v>
      </c>
      <c r="I17" s="7">
        <v>1320</v>
      </c>
    </row>
    <row r="18" spans="1:9">
      <c r="A18" s="5">
        <v>4</v>
      </c>
      <c r="B18" s="5">
        <v>4504</v>
      </c>
      <c r="C18" s="5" t="s">
        <v>2</v>
      </c>
      <c r="D18" s="6">
        <f t="shared" ca="1" si="4"/>
        <v>42887</v>
      </c>
      <c r="E18" s="6">
        <v>42894</v>
      </c>
      <c r="F18" s="6" t="str">
        <f t="shared" si="0"/>
        <v/>
      </c>
      <c r="G18" s="6">
        <f t="shared" ca="1" si="7"/>
        <v>42916</v>
      </c>
      <c r="H18" s="7">
        <f t="shared" ca="1" si="6"/>
        <v>352</v>
      </c>
      <c r="I18" s="7">
        <v>352</v>
      </c>
    </row>
    <row r="19" spans="1:9">
      <c r="A19" s="5">
        <v>3</v>
      </c>
      <c r="B19" s="5">
        <v>4505</v>
      </c>
      <c r="C19" s="5" t="s">
        <v>2</v>
      </c>
      <c r="D19" s="6">
        <f t="shared" ca="1" si="4"/>
        <v>42887</v>
      </c>
      <c r="E19" s="6"/>
      <c r="F19" s="6" t="str">
        <f t="shared" si="0"/>
        <v/>
      </c>
      <c r="G19" s="6">
        <f t="shared" ca="1" si="7"/>
        <v>42916</v>
      </c>
      <c r="H19" s="7">
        <f t="shared" si="6"/>
        <v>1320</v>
      </c>
      <c r="I19" s="7">
        <v>1320</v>
      </c>
    </row>
    <row r="20" spans="1:9">
      <c r="A20" s="5">
        <v>4</v>
      </c>
      <c r="B20" s="5">
        <v>4506</v>
      </c>
      <c r="C20" s="5" t="s">
        <v>2</v>
      </c>
      <c r="D20" s="6">
        <f t="shared" ca="1" si="4"/>
        <v>42887</v>
      </c>
      <c r="E20" s="6">
        <v>42894</v>
      </c>
      <c r="F20" s="6" t="str">
        <f t="shared" si="0"/>
        <v/>
      </c>
      <c r="G20" s="6">
        <f t="shared" ca="1" si="7"/>
        <v>42916</v>
      </c>
      <c r="H20" s="7">
        <f t="shared" ca="1" si="6"/>
        <v>352</v>
      </c>
      <c r="I20" s="7">
        <v>352</v>
      </c>
    </row>
    <row r="21" spans="1:9">
      <c r="A21" s="5">
        <v>9</v>
      </c>
      <c r="B21" s="5">
        <v>4507</v>
      </c>
      <c r="C21" s="5" t="s">
        <v>11</v>
      </c>
      <c r="D21" s="6">
        <f t="shared" ca="1" si="4"/>
        <v>42887</v>
      </c>
      <c r="E21" s="6">
        <v>42894</v>
      </c>
      <c r="F21" s="6">
        <f t="shared" si="0"/>
        <v>42895</v>
      </c>
      <c r="G21" s="6">
        <f t="shared" ca="1" si="5"/>
        <v>42916</v>
      </c>
      <c r="H21" s="7">
        <f t="shared" si="6"/>
        <v>1320</v>
      </c>
      <c r="I21" s="7">
        <v>1320</v>
      </c>
    </row>
    <row r="22" spans="1:9">
      <c r="A22" s="5">
        <v>10</v>
      </c>
      <c r="B22" s="5">
        <v>4508</v>
      </c>
      <c r="C22" s="5" t="s">
        <v>12</v>
      </c>
      <c r="D22" s="6">
        <f t="shared" ca="1" si="4"/>
        <v>42887</v>
      </c>
      <c r="E22" s="6">
        <v>42894</v>
      </c>
      <c r="F22" s="6">
        <f t="shared" si="0"/>
        <v>42895</v>
      </c>
      <c r="G22" s="6">
        <f t="shared" ca="1" si="5"/>
        <v>42916</v>
      </c>
      <c r="H22" s="7">
        <f t="shared" si="6"/>
        <v>1320</v>
      </c>
      <c r="I22" s="7">
        <v>1320</v>
      </c>
    </row>
    <row r="23" spans="1:9">
      <c r="A23" s="5">
        <v>11</v>
      </c>
      <c r="B23" s="5">
        <v>10000</v>
      </c>
      <c r="C23" s="5" t="s">
        <v>13</v>
      </c>
      <c r="D23" s="6">
        <f t="shared" ca="1" si="4"/>
        <v>42887</v>
      </c>
      <c r="E23" s="6">
        <v>42894</v>
      </c>
      <c r="F23" s="6">
        <f t="shared" si="0"/>
        <v>42895</v>
      </c>
      <c r="G23" s="6">
        <f t="shared" ca="1" si="5"/>
        <v>42916</v>
      </c>
      <c r="H23" s="7">
        <f t="shared" si="6"/>
        <v>1320</v>
      </c>
      <c r="I23" s="7">
        <v>1320</v>
      </c>
    </row>
  </sheetData>
  <dataValidations count="1">
    <dataValidation type="list" allowBlank="1" showInputMessage="1" showErrorMessage="1" sqref="C2:C23">
      <formula1>قائم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8"/>
  <sheetViews>
    <sheetView rightToLeft="1" workbookViewId="0">
      <selection activeCell="J18" sqref="J18"/>
    </sheetView>
  </sheetViews>
  <sheetFormatPr baseColWidth="10" defaultColWidth="9.140625"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sqref="A1:XFD1048576"/>
    </sheetView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SALRY</vt:lpstr>
      <vt:lpstr>databiram</vt:lpstr>
      <vt:lpstr>Sheet1</vt:lpstr>
      <vt:lpstr>قائم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hben</cp:lastModifiedBy>
  <dcterms:created xsi:type="dcterms:W3CDTF">2012-10-28T06:10:59Z</dcterms:created>
  <dcterms:modified xsi:type="dcterms:W3CDTF">2017-06-09T10:37:18Z</dcterms:modified>
</cp:coreProperties>
</file>